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17" l="1"/>
  <c r="N17"/>
  <c r="E17"/>
  <c r="O17"/>
  <c r="F17"/>
  <c r="D17"/>
  <c r="P17"/>
  <c r="R22"/>
  <c r="N22"/>
  <c r="E22"/>
  <c r="D22"/>
  <c r="O22"/>
  <c r="F22"/>
  <c r="P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Q37"/>
  <c r="H8"/>
  <c r="R8" s="1"/>
  <c r="G12"/>
  <c r="G39" s="1"/>
  <c r="H13"/>
  <c r="R13" s="1"/>
  <c r="H18"/>
  <c r="R18" s="1"/>
  <c r="H23"/>
  <c r="R23" s="1"/>
  <c r="R27" s="1"/>
  <c r="H28"/>
  <c r="R28" s="1"/>
  <c r="R32" s="1"/>
  <c r="H33"/>
  <c r="R33" s="1"/>
  <c r="O39" l="1"/>
  <c r="E39"/>
  <c r="H17"/>
  <c r="I16" s="1"/>
  <c r="S16" s="1"/>
  <c r="R12"/>
  <c r="R39" s="1"/>
  <c r="N12"/>
  <c r="N39" s="1"/>
  <c r="E12"/>
  <c r="O12"/>
  <c r="F12"/>
  <c r="F39" s="1"/>
  <c r="H12"/>
  <c r="D12"/>
  <c r="D39" s="1"/>
  <c r="P12"/>
  <c r="P39" s="1"/>
  <c r="Q39"/>
  <c r="H37"/>
  <c r="I36" s="1"/>
  <c r="S36" s="1"/>
  <c r="H27"/>
  <c r="I26" s="1"/>
  <c r="S26" s="1"/>
  <c r="H32"/>
  <c r="I31" s="1"/>
  <c r="S31" s="1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<sst xmlns="http://schemas.openxmlformats.org/spreadsheetml/2006/main" count="118" uniqueCount="78">
  <si>
    <t>Česká kuželkářská
asociace</t>
  </si>
  <si>
    <t>Zápis o utkání</t>
  </si>
  <si>
    <t xml:space="preserve">Kuželna:  </t>
  </si>
  <si>
    <t>TJ Spartak Přerov</t>
  </si>
  <si>
    <t>Datum:  </t>
  </si>
  <si>
    <t>2.11.2024</t>
  </si>
  <si>
    <t>Domácí</t>
  </si>
  <si>
    <t>TJ Spartak Přerov B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</si>
  <si>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</si>
  <si>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</si>
  <si>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</si>
  <si>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</si>
  <si>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</si>
  <si>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</si>
  <si>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</si>
  <si>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</si>
  <si>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</si>
  <si>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</si>
  <si>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</si>
  <si>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</si>
  <si>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</si>
  <si>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Venclík</t>
  </si>
  <si>
    <t>Petráš</t>
  </si>
  <si>
    <t>Vojtěch</t>
  </si>
  <si>
    <t>Michal</t>
  </si>
  <si>
    <t>Kohoutek</t>
  </si>
  <si>
    <t>Kunc</t>
  </si>
  <si>
    <t>Jiří</t>
  </si>
  <si>
    <t>Vratislav</t>
  </si>
  <si>
    <t>Holas</t>
  </si>
  <si>
    <t>Konečný</t>
  </si>
  <si>
    <t>Martin</t>
  </si>
  <si>
    <t>Macháček</t>
  </si>
  <si>
    <t>Molek</t>
  </si>
  <si>
    <t>Zdeněk</t>
  </si>
  <si>
    <t>Tomáš</t>
  </si>
  <si>
    <t>Kanda</t>
  </si>
  <si>
    <t>Lekeš</t>
  </si>
  <si>
    <t>Milan</t>
  </si>
  <si>
    <t>Filip</t>
  </si>
  <si>
    <t>Mánek</t>
  </si>
  <si>
    <t>Máčalík</t>
  </si>
  <si>
    <t>Vladimír</t>
  </si>
  <si>
    <t>Karel</t>
  </si>
  <si>
    <t>Celkový výkon družstva  </t>
  </si>
  <si>
    <t>Vedoucí družstva         Jméno:</t>
  </si>
  <si>
    <t>Jiří Kohoutek</t>
  </si>
  <si>
    <t>Bodový zisk</t>
  </si>
  <si>
    <t>Jiří Konečný</t>
  </si>
  <si>
    <t>Podpis:</t>
  </si>
  <si>
    <t>Rozhodčí</t>
  </si>
  <si>
    <t>Jméno:</t>
  </si>
  <si>
    <t>Jiří Divila</t>
  </si>
  <si>
    <t>Číslo průkazu:</t>
  </si>
  <si>
    <t>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</si>
  <si>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</si>
  <si>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</si>
  <si>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</si>
  <si>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</si>
  <si>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</si>
  <si>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</si>
  <si>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</si>
  <si>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</si>
  <si>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</si>
  <si>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</si>
  <si>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</si>
  <si>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</si>
  <si>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</si>
  <si>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</si>
  <si>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</si>
  <si>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Daňa Libor</t>
  </si>
  <si>
    <t>Macháček Zdeněk</t>
  </si>
  <si>
    <t>Hvozdenský Miroslav</t>
  </si>
  <si>
    <t>Konečný Jiří</t>
  </si>
  <si>
    <t>Napomínání hráčů za nesportovní chování či vyloučení ze startu:</t>
  </si>
  <si>
    <t>Různé:</t>
  </si>
  <si>
    <t xml:space="preserve">Datum a podpis rozhodčího:  </t>
  </si>
  <si>
    <t>2.11.2024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</si>
</sst>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5" workbookViewId="0">
      <selection activeCell="A25" sqref="A25:B2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62</v>
      </c>
      <c r="F8" s="12">
        <v>1</v>
      </c>
      <c r="G8" s="13">
        <f>IF(AND(ISBLANK(D8),ISBLANK(E8)),"",D8+E8)</f>
        <v>154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81</v>
      </c>
      <c r="O8" s="12">
        <v>53</v>
      </c>
      <c r="P8" s="12">
        <v>1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33</v>
      </c>
      <c r="F9" s="18">
        <v>3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33</v>
      </c>
      <c r="P9" s="18">
        <v>3</v>
      </c>
      <c r="Q9" s="19">
        <f>IF(AND(ISBLANK(N9),ISBLANK(O9)),"",N9+O9)</f>
        <v>135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52</v>
      </c>
      <c r="F10" s="18">
        <v>0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92</v>
      </c>
      <c r="O10" s="18">
        <v>35</v>
      </c>
      <c r="P10" s="18">
        <v>4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62</v>
      </c>
      <c r="F11" s="23">
        <v>2</v>
      </c>
      <c r="G11" s="24">
        <f>IF(AND(ISBLANK(D11),ISBLANK(E11)),"",D11+E11)</f>
        <v>157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43</v>
      </c>
      <c r="P11" s="23">
        <v>3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6847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209</v>
      </c>
      <c r="F12" s="28">
        <f>IF(ISNUMBER($G12),SUM(F8:F11),"")</f>
        <v>6</v>
      </c>
      <c r="G12" s="29">
        <f>IF(SUM($G8:$G11)+SUM($Q8:$Q11)&gt;0,SUM(G8:G11),"")</f>
        <v>572</v>
      </c>
      <c r="H12" s="27">
        <f>IF(ISNUMBER($G12),SUM(H8:H11),"")</f>
        <v>3</v>
      </c>
      <c r="I12" s="99"/>
      <c r="K12" s="96">
        <v>24505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164</v>
      </c>
      <c r="P12" s="28">
        <f>IF(ISNUMBER($G12),SUM(P8:P11),"")</f>
        <v>11</v>
      </c>
      <c r="Q12" s="29">
        <f>IF(SUM($G8:$G11)+SUM($Q8:$Q11)&gt;0,SUM(Q8:Q11),"")</f>
        <v>522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25</v>
      </c>
      <c r="F13" s="12">
        <v>3</v>
      </c>
      <c r="G13" s="13">
        <f>IF(AND(ISBLANK(D13),ISBLANK(E13)),"",D13+E13)</f>
        <v>121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44</v>
      </c>
      <c r="P13" s="12">
        <v>3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44</v>
      </c>
      <c r="F14" s="18">
        <v>3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53</v>
      </c>
      <c r="P14" s="18">
        <v>0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81</v>
      </c>
      <c r="E15" s="18">
        <v>17</v>
      </c>
      <c r="F15" s="18">
        <v>5</v>
      </c>
      <c r="G15" s="19">
        <f>IF(AND(ISBLANK(D15),ISBLANK(E15)),"",D15+E15)</f>
        <v>98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83</v>
      </c>
      <c r="O15" s="18">
        <v>62</v>
      </c>
      <c r="P15" s="18">
        <v>2</v>
      </c>
      <c r="Q15" s="19">
        <f>IF(AND(ISBLANK(N15),ISBLANK(O15)),"",N15+O15)</f>
        <v>145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34</v>
      </c>
      <c r="F16" s="23">
        <v>3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63</v>
      </c>
      <c r="P16" s="23">
        <v>1</v>
      </c>
      <c r="Q16" s="24">
        <f>IF(AND(ISBLANK(N16),ISBLANK(O16)),"",N16+O16)</f>
        <v>156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8758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120</v>
      </c>
      <c r="F17" s="28">
        <f>IF(ISNUMBER($G17),SUM(F13:F16),"")</f>
        <v>14</v>
      </c>
      <c r="G17" s="29">
        <f>IF(SUM($G13:$G16)+SUM($Q13:$Q16)&gt;0,SUM(G13:G16),"")</f>
        <v>473</v>
      </c>
      <c r="H17" s="27">
        <f>IF(ISNUMBER($G17),SUM(H13:H16),"")</f>
        <v>0</v>
      </c>
      <c r="I17" s="99"/>
      <c r="K17" s="96">
        <v>22434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222</v>
      </c>
      <c r="P17" s="28">
        <f>IF(ISNUMBER($G17),SUM(P13:P16),"")</f>
        <v>6</v>
      </c>
      <c r="Q17" s="29">
        <f>IF(SUM($G13:$G16)+SUM($Q13:$Q16)&gt;0,SUM(Q13:Q16),"")</f>
        <v>595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103</v>
      </c>
      <c r="E18" s="12">
        <v>40</v>
      </c>
      <c r="F18" s="12">
        <v>1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27</v>
      </c>
      <c r="P18" s="12">
        <v>3</v>
      </c>
      <c r="Q18" s="13">
        <f>IF(AND(ISBLANK(N18),ISBLANK(O18)),"",N18+O18)</f>
        <v>114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44</v>
      </c>
      <c r="F19" s="18">
        <v>0</v>
      </c>
      <c r="G19" s="19">
        <f>IF(AND(ISBLANK(D19),ISBLANK(E19)),"",D19+E19)</f>
        <v>125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26</v>
      </c>
      <c r="P19" s="18">
        <v>2</v>
      </c>
      <c r="Q19" s="19">
        <f>IF(AND(ISBLANK(N19),ISBLANK(O19)),"",N19+O19)</f>
        <v>114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36</v>
      </c>
      <c r="F20" s="18">
        <v>4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27</v>
      </c>
      <c r="L20" s="93"/>
      <c r="M20" s="16">
        <v>3</v>
      </c>
      <c r="N20" s="17">
        <v>93</v>
      </c>
      <c r="O20" s="18">
        <v>41</v>
      </c>
      <c r="P20" s="18">
        <v>0</v>
      </c>
      <c r="Q20" s="19">
        <f>IF(AND(ISBLANK(N20),ISBLANK(O20)),"",N20+O20)</f>
        <v>134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45</v>
      </c>
      <c r="F21" s="23">
        <v>1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79</v>
      </c>
      <c r="O21" s="23">
        <v>44</v>
      </c>
      <c r="P21" s="23">
        <v>5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22544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165</v>
      </c>
      <c r="F22" s="28">
        <f>IF(ISNUMBER($G22),SUM(F18:F21),"")</f>
        <v>6</v>
      </c>
      <c r="G22" s="29">
        <f>IF(SUM($G18:$G21)+SUM($Q18:$Q21)&gt;0,SUM(G18:G21),"")</f>
        <v>536</v>
      </c>
      <c r="H22" s="27">
        <f>IF(ISNUMBER($G22),SUM(H18:H21),"")</f>
        <v>3</v>
      </c>
      <c r="I22" s="99"/>
      <c r="K22" s="96">
        <v>8474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138</v>
      </c>
      <c r="P22" s="28">
        <f>IF(ISNUMBER($G22),SUM(P18:P21),"")</f>
        <v>10</v>
      </c>
      <c r="Q22" s="29">
        <f>IF(SUM($G18:$G21)+SUM($Q18:$Q21)&gt;0,SUM(Q18:Q21),"")</f>
        <v>485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24</v>
      </c>
      <c r="F23" s="12">
        <v>5</v>
      </c>
      <c r="G23" s="13">
        <f>IF(AND(ISBLANK(D23),ISBLANK(E23)),"",D23+E23)</f>
        <v>110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91</v>
      </c>
      <c r="O23" s="12">
        <v>48</v>
      </c>
      <c r="P23" s="12">
        <v>0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35</v>
      </c>
      <c r="F24" s="18">
        <v>2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45</v>
      </c>
      <c r="P24" s="18">
        <v>1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105</v>
      </c>
      <c r="E25" s="18">
        <v>51</v>
      </c>
      <c r="F25" s="18">
        <v>2</v>
      </c>
      <c r="G25" s="19">
        <f>IF(AND(ISBLANK(D25),ISBLANK(E25)),"",D25+E25)</f>
        <v>156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105</v>
      </c>
      <c r="O25" s="18">
        <v>36</v>
      </c>
      <c r="P25" s="18">
        <v>1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77</v>
      </c>
      <c r="E26" s="23">
        <v>34</v>
      </c>
      <c r="F26" s="23">
        <v>1</v>
      </c>
      <c r="G26" s="24">
        <f>IF(AND(ISBLANK(D26),ISBLANK(E26)),"",D26+E26)</f>
        <v>111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54</v>
      </c>
      <c r="P26" s="23">
        <v>0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8117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144</v>
      </c>
      <c r="F27" s="28">
        <f>IF(ISNUMBER($G27),SUM(F23:F26),"")</f>
        <v>10</v>
      </c>
      <c r="G27" s="29">
        <f>IF(SUM($G23:$G26)+SUM($Q23:$Q26)&gt;0,SUM(G23:G26),"")</f>
        <v>504</v>
      </c>
      <c r="H27" s="27">
        <f>IF(ISNUMBER($G27),SUM(H23:H26),"")</f>
        <v>1</v>
      </c>
      <c r="I27" s="99"/>
      <c r="K27" s="96">
        <v>20870</v>
      </c>
      <c r="L27" s="97"/>
      <c r="M27" s="26" t="s">
        <v>18</v>
      </c>
      <c r="N27" s="27">
        <f>IF(ISNUMBER($G27),SUM(N23:N26),"")</f>
        <v>388</v>
      </c>
      <c r="O27" s="28">
        <f>IF(ISNUMBER($G27),SUM(O23:O26),"")</f>
        <v>183</v>
      </c>
      <c r="P27" s="28">
        <f>IF(ISNUMBER($G27),SUM(P23:P26),"")</f>
        <v>2</v>
      </c>
      <c r="Q27" s="29">
        <f>IF(SUM($G23:$G26)+SUM($Q23:$Q26)&gt;0,SUM(Q23:Q26),"")</f>
        <v>571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84</v>
      </c>
      <c r="E28" s="12">
        <v>40</v>
      </c>
      <c r="F28" s="12">
        <v>1</v>
      </c>
      <c r="G28" s="13">
        <f>IF(AND(ISBLANK(D28),ISBLANK(E28)),"",D28+E28)</f>
        <v>124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87</v>
      </c>
      <c r="O28" s="12">
        <v>36</v>
      </c>
      <c r="P28" s="12">
        <v>1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80</v>
      </c>
      <c r="E29" s="18">
        <v>54</v>
      </c>
      <c r="F29" s="18">
        <v>0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87</v>
      </c>
      <c r="O29" s="18">
        <v>53</v>
      </c>
      <c r="P29" s="18">
        <v>1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44</v>
      </c>
      <c r="F30" s="18">
        <v>0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90</v>
      </c>
      <c r="O30" s="18">
        <v>50</v>
      </c>
      <c r="P30" s="18">
        <v>0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36</v>
      </c>
      <c r="F31" s="23">
        <v>5</v>
      </c>
      <c r="G31" s="24">
        <f>IF(AND(ISBLANK(D31),ISBLANK(E31)),"",D31+E31)</f>
        <v>120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52</v>
      </c>
      <c r="P31" s="23">
        <v>1</v>
      </c>
      <c r="Q31" s="24">
        <f>IF(AND(ISBLANK(N31),ISBLANK(O31)),"",N31+O31)</f>
        <v>139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338</v>
      </c>
      <c r="E32" s="28">
        <f>IF(ISNUMBER($G32),SUM(E28:E31),"")</f>
        <v>174</v>
      </c>
      <c r="F32" s="28">
        <f>IF(ISNUMBER($G32),SUM(F28:F31),"")</f>
        <v>6</v>
      </c>
      <c r="G32" s="29">
        <f>IF(SUM($G28:$G31)+SUM($Q28:$Q31)&gt;0,SUM(G28:G31),"")</f>
        <v>512</v>
      </c>
      <c r="H32" s="27">
        <f>IF(ISNUMBER($G32),SUM(H28:H31),"")</f>
        <v>1</v>
      </c>
      <c r="I32" s="99"/>
      <c r="K32" s="96">
        <v>22433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191</v>
      </c>
      <c r="P32" s="28">
        <f>IF(ISNUMBER($G32),SUM(P28:P31),"")</f>
        <v>3</v>
      </c>
      <c r="Q32" s="29">
        <f>IF(SUM($G28:$G31)+SUM($Q28:$Q31)&gt;0,SUM(Q28:Q31),"")</f>
        <v>542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100</v>
      </c>
      <c r="E33" s="12">
        <v>34</v>
      </c>
      <c r="F33" s="12">
        <v>2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93</v>
      </c>
      <c r="O33" s="12">
        <v>44</v>
      </c>
      <c r="P33" s="12">
        <v>1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54</v>
      </c>
      <c r="F34" s="18">
        <v>1</v>
      </c>
      <c r="G34" s="19">
        <f>IF(AND(ISBLANK(D34),ISBLANK(E34)),"",D34+E34)</f>
        <v>145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60</v>
      </c>
      <c r="P34" s="18">
        <v>2</v>
      </c>
      <c r="Q34" s="19">
        <f>IF(AND(ISBLANK(N34),ISBLANK(O34)),"",N34+O34)</f>
        <v>150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99</v>
      </c>
      <c r="E35" s="18">
        <v>45</v>
      </c>
      <c r="F35" s="18">
        <v>1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89</v>
      </c>
      <c r="O35" s="18">
        <v>45</v>
      </c>
      <c r="P35" s="18">
        <v>0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43</v>
      </c>
      <c r="F36" s="23">
        <v>0</v>
      </c>
      <c r="G36" s="24">
        <f>IF(AND(ISBLANK(D36),ISBLANK(E36)),"",D36+E36)</f>
        <v>129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70</v>
      </c>
      <c r="O36" s="23">
        <v>43</v>
      </c>
      <c r="P36" s="23">
        <v>3</v>
      </c>
      <c r="Q36" s="24">
        <f>IF(AND(ISBLANK(N36),ISBLANK(O36)),"",N36+O36)</f>
        <v>113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6846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176</v>
      </c>
      <c r="F37" s="28">
        <f>IF(ISNUMBER($G37),SUM(F33:F36),"")</f>
        <v>4</v>
      </c>
      <c r="G37" s="29">
        <f>IF(SUM($G33:$G36)+SUM($Q33:$Q36)&gt;0,SUM(G33:G36),"")</f>
        <v>552</v>
      </c>
      <c r="H37" s="27">
        <f>IF(ISNUMBER($G37),SUM(H33:H36),"")</f>
        <v>2</v>
      </c>
      <c r="I37" s="99"/>
      <c r="K37" s="96">
        <v>14870</v>
      </c>
      <c r="L37" s="97"/>
      <c r="M37" s="26" t="s">
        <v>18</v>
      </c>
      <c r="N37" s="27">
        <f>IF(ISNUMBER($G37),SUM(N33:N36),"")</f>
        <v>342</v>
      </c>
      <c r="O37" s="28">
        <f>IF(ISNUMBER($G37),SUM(O33:O36),"")</f>
        <v>192</v>
      </c>
      <c r="P37" s="28">
        <f>IF(ISNUMBER($G37),SUM(P33:P36),"")</f>
        <v>6</v>
      </c>
      <c r="Q37" s="29">
        <f>IF(SUM($G33:$G36)+SUM($Q33:$Q36)&gt;0,SUM(Q33:Q36),"")</f>
        <v>534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2161</v>
      </c>
      <c r="E39" s="34">
        <f>IF(ISNUMBER($G39),SUM(E12,E17,E22,E27,E32,E37),"")</f>
        <v>988</v>
      </c>
      <c r="F39" s="34">
        <f>IF(ISNUMBER($G39),SUM(F12,F17,F22,F27,F32,F37),"")</f>
        <v>46</v>
      </c>
      <c r="G39" s="35">
        <f>IF(SUM($G$8:$G$37)+SUM($Q$8:$Q$37)&gt;0,SUM(G12,G17,G22,G27,G32,G37),"")</f>
        <v>3149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2159</v>
      </c>
      <c r="O39" s="34">
        <f>IF(ISNUMBER($G39),SUM(O12,O17,O22,O27,O32,O37),"")</f>
        <v>1090</v>
      </c>
      <c r="P39" s="34">
        <f>IF(ISNUMBER($G39),SUM(P12,P17,P22,P27,P32,P37),"")</f>
        <v>38</v>
      </c>
      <c r="Q39" s="35">
        <f>IF(SUM($G$8:$G$37)+SUM($Q$8:$Q$37)&gt;0,SUM(Q12,Q17,Q22,Q27,Q32,Q37),"")</f>
        <v>3249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3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B – TJ Sokol Luhačovice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50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31</v>
      </c>
      <c r="B57" s="72" t="s">
        <v>70</v>
      </c>
      <c r="C57" s="73"/>
      <c r="D57" s="63">
        <v>19772</v>
      </c>
      <c r="E57" s="72" t="s">
        <v>71</v>
      </c>
      <c r="F57" s="75"/>
      <c r="G57" s="75"/>
      <c r="H57" s="73"/>
      <c r="I57" s="63">
        <v>8117</v>
      </c>
      <c r="J57" s="44"/>
      <c r="K57" s="64">
        <v>61</v>
      </c>
      <c r="L57" s="72" t="s">
        <v>72</v>
      </c>
      <c r="M57" s="73"/>
      <c r="N57" s="63">
        <v>16592</v>
      </c>
      <c r="O57" s="72" t="s">
        <v>73</v>
      </c>
      <c r="P57" s="75"/>
      <c r="Q57" s="75"/>
      <c r="R57" s="73"/>
      <c r="S57" s="65">
        <v>8474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76</v>
      </c>
      <c r="C66" s="78" t="s">
        <v>77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2024-11-02T18:54:04Z</dcterms:modified>
</cp:coreProperties>
</file>